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D33C176C-09F0-4032-A89A-5DD5551BE6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94" sheetId="1" r:id="rId1"/>
  </sheets>
  <definedNames>
    <definedName name="_xlnm.Print_Titles" localSheetId="0">'Fachlos 1c.094'!$1:$10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Z17" i="1" s="1"/>
  <c r="U17" i="1"/>
  <c r="V17" i="1"/>
  <c r="X17" i="1"/>
  <c r="Y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X11" i="1"/>
  <c r="Y11" i="1" s="1"/>
  <c r="V11" i="1"/>
  <c r="U11" i="1"/>
  <c r="T11" i="1"/>
  <c r="W11" i="1" s="1"/>
  <c r="S11" i="1"/>
  <c r="Q11" i="1"/>
  <c r="Z12" i="1" l="1"/>
  <c r="Z14" i="1"/>
  <c r="Z19" i="1"/>
  <c r="Z15" i="1"/>
  <c r="Z13" i="1"/>
  <c r="Z18" i="1"/>
  <c r="Z11" i="1"/>
  <c r="Z21" i="1" l="1"/>
  <c r="Y1" i="1" s="1"/>
</calcChain>
</file>

<file path=xl/sharedStrings.xml><?xml version="1.0" encoding="utf-8"?>
<sst xmlns="http://schemas.openxmlformats.org/spreadsheetml/2006/main" count="85" uniqueCount="48">
  <si>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</si>
  <si>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</si>
  <si>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</si>
  <si>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</si>
  <si>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</si>
  <si>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</si>
  <si>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</si>
  <si>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</si>
  <si>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</si>
  <si>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</si>
  <si>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</si>
  <si>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</si>
  <si>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</si>
  <si>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</si>
  <si>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</si>
  <si>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</si>
  <si>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</si>
  <si>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</si>
  <si>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</si>
  <si>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</si>
  <si>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</si>
  <si>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</si>
  <si>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</si>
  <si>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</si>
  <si>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</si>
  <si>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</si>
  <si>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</si>
  <si>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</si>
  <si>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</si>
  <si>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</si>
  <si>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R03BA01</t>
  </si>
  <si>
    <t>Beclometason dipropionat</t>
  </si>
  <si>
    <t>DOS</t>
  </si>
  <si>
    <t>0.05 mg</t>
  </si>
  <si>
    <t>N2</t>
  </si>
  <si>
    <t>Sp</t>
  </si>
  <si>
    <t>N3</t>
  </si>
  <si>
    <t>0.1 mg</t>
  </si>
  <si>
    <t>N1</t>
  </si>
  <si>
    <t>0.2 mg</t>
  </si>
  <si>
    <t>0.25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</si>
  <si>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</si>
  <si>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</si>
  <si>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</si>
  <si>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</si>
  <si>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</si>
  <si>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</si>
  <si>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1c.094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</si>
</sst>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Z21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41</v>
      </c>
      <c r="L8" s="70" t="s">
        <v>42</v>
      </c>
      <c r="M8" s="76" t="s">
        <v>43</v>
      </c>
      <c r="N8" s="70" t="s">
        <v>44</v>
      </c>
      <c r="O8" s="70" t="s">
        <v>45</v>
      </c>
      <c r="P8" s="76" t="s">
        <v>46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86000</v>
      </c>
      <c r="F11" s="57" t="s">
        <v>35</v>
      </c>
      <c r="G11" s="35">
        <v>9663.8700000000008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30800</v>
      </c>
      <c r="F12" s="57" t="s">
        <v>35</v>
      </c>
      <c r="G12" s="35">
        <v>2481.71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9" si="0">IF(J12&lt;&gt;0,P12/J12,0)</f>
        <v>0</v>
      </c>
      <c r="R12" s="19"/>
      <c r="S12" s="9">
        <f t="shared" ref="S12:S19" si="1">IF(AND(K12&gt;L12,L12&gt;0),K12-L12,0)</f>
        <v>0</v>
      </c>
      <c r="T12" s="9">
        <f t="shared" ref="T12:T19" si="2">R12*P12/100</f>
        <v>0</v>
      </c>
      <c r="U12" s="10">
        <f t="shared" ref="U12:U19" si="3">IF(H12*J12*K12*P12*R12=0,1,0)</f>
        <v>1</v>
      </c>
      <c r="V12" s="10">
        <f t="shared" ref="V12:V19" si="4">IF(OR(M12+N12+O12&gt;P12,K12-8.75&lt;P12),1,0)</f>
        <v>1</v>
      </c>
      <c r="W12" s="10">
        <f t="shared" ref="W12:W19" si="5">IF(AND(L12&gt;0,K12-T12&gt;L12),1,IF(R12&lt;4,1,(IF(R12=ROUND(R12,2),0,1))))</f>
        <v>1</v>
      </c>
      <c r="X12" s="11">
        <f t="shared" ref="X12:X19" si="6">IF(J12&gt;0,(K12-M12-N12-O12-P12*R12/100)/J12,0)</f>
        <v>0</v>
      </c>
      <c r="Y12" s="11">
        <f t="shared" ref="Y12:Y19" si="7">X12*E12</f>
        <v>0</v>
      </c>
      <c r="Z12" s="11">
        <f t="shared" ref="Z12:Z19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38</v>
      </c>
      <c r="E13" s="47">
        <v>217500</v>
      </c>
      <c r="F13" s="57" t="s">
        <v>35</v>
      </c>
      <c r="G13" s="35">
        <v>46675.5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34</v>
      </c>
      <c r="E14" s="47">
        <v>323000</v>
      </c>
      <c r="F14" s="57" t="s">
        <v>35</v>
      </c>
      <c r="G14" s="35">
        <v>48541.62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37</v>
      </c>
      <c r="D15" s="57" t="s">
        <v>36</v>
      </c>
      <c r="E15" s="47">
        <v>989600</v>
      </c>
      <c r="F15" s="57" t="s">
        <v>35</v>
      </c>
      <c r="G15" s="35">
        <v>111369.5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39</v>
      </c>
      <c r="D16" s="57" t="s">
        <v>34</v>
      </c>
      <c r="E16" s="47">
        <v>75800</v>
      </c>
      <c r="F16" s="57" t="s">
        <v>35</v>
      </c>
      <c r="G16" s="35">
        <v>14422.32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36</v>
      </c>
      <c r="E17" s="47">
        <v>150000</v>
      </c>
      <c r="F17" s="57" t="s">
        <v>35</v>
      </c>
      <c r="G17" s="35">
        <v>24318.04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40</v>
      </c>
      <c r="D18" s="57" t="s">
        <v>34</v>
      </c>
      <c r="E18" s="47">
        <v>66400</v>
      </c>
      <c r="F18" s="57" t="s">
        <v>35</v>
      </c>
      <c r="G18" s="35">
        <v>14091.44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40</v>
      </c>
      <c r="D19" s="57" t="s">
        <v>36</v>
      </c>
      <c r="E19" s="47">
        <v>235200</v>
      </c>
      <c r="F19" s="57" t="s">
        <v>35</v>
      </c>
      <c r="G19" s="35">
        <v>38922.49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1" spans="1:27" s="12" customFormat="1" ht="27.75" customHeight="1" x14ac:dyDescent="0.25">
      <c r="A21" s="36"/>
      <c r="B21" s="36"/>
      <c r="C21" s="37"/>
      <c r="D21" s="37"/>
      <c r="E21" s="48"/>
      <c r="F21" s="36"/>
      <c r="G21" s="36"/>
      <c r="H21" s="54"/>
      <c r="I21" s="36"/>
      <c r="R21" s="14"/>
      <c r="U21" s="95" t="s">
        <v>22</v>
      </c>
      <c r="V21" s="96"/>
      <c r="W21" s="96"/>
      <c r="X21" s="96"/>
      <c r="Y21" s="96"/>
      <c r="Z21" s="13">
        <f>SUM(Z11:Z19)</f>
        <v>0</v>
      </c>
    </row>
    <row r="22" spans="1:27" s="14" customFormat="1" ht="15.75" x14ac:dyDescent="0.25">
      <c r="A22" s="38"/>
      <c r="B22" s="39"/>
      <c r="C22" s="39"/>
      <c r="D22" s="39"/>
      <c r="E22" s="49"/>
      <c r="F22" s="39"/>
      <c r="G22" s="39"/>
      <c r="H22" s="55"/>
      <c r="I22" s="39"/>
      <c r="J22" s="15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Z23" s="16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0"/>
      <c r="B27" s="36" t="s">
        <v>23</v>
      </c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1"/>
      <c r="B28" s="40"/>
      <c r="C28" s="37"/>
      <c r="D28" s="37"/>
      <c r="E28" s="50"/>
      <c r="F28" s="41"/>
      <c r="G28" s="41"/>
      <c r="H28" s="54"/>
      <c r="I28" s="36"/>
    </row>
    <row r="29" spans="1:27" s="12" customFormat="1" x14ac:dyDescent="0.2">
      <c r="A29" s="36"/>
      <c r="B29" s="36"/>
    </row>
    <row r="30" spans="1:27" s="12" customFormat="1" x14ac:dyDescent="0.2">
      <c r="A30" s="40"/>
      <c r="B30" s="36"/>
    </row>
    <row r="31" spans="1:27" s="12" customFormat="1" x14ac:dyDescent="0.2">
      <c r="A31" s="40"/>
      <c r="B31" s="36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</sheetData>
  <sheetProtection algorithmName="SHA-512" hashValue="6WuVsHETwFu5isir7uMUA7PrYl+P9G7sRFtOnwXyBvvdgpenouEuk6bVgCPYOOK6m/zBfCPDVLX43RLz+43LpQ==" saltValue="7e/OH1huQ6HjJucbLhRQg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1:Y21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9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9" xr:uid="{00000000-0002-0000-0000-000000000000}">
      <formula1>0</formula1>
    </dataValidation>
    <dataValidation allowBlank="1" showErrorMessage="1" error="Die PZN muss eine 7stellige Ganzzahl sein. " sqref="I11:I19" xr:uid="{00000000-0002-0000-0000-000001000000}"/>
    <dataValidation type="whole" allowBlank="1" showErrorMessage="1" error="Die PZN muss eine 8stellige Ganzzahl sein. " sqref="H11:H19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9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9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9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9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9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9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9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9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1c.094</vt:lpstr>
      <vt:lpstr>'Fachlos 1c.094'!Drucktitel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2026-06-24T08:00:36Z</dcterms:modified>
</cp:coreProperties>
</file>